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3" i="1" l="1"/>
  <c r="N9" i="1"/>
  <c r="N10" i="1"/>
  <c r="H13" i="1"/>
  <c r="E13" i="1"/>
  <c r="C13" i="1"/>
  <c r="H4" i="1"/>
  <c r="H5" i="1"/>
  <c r="H6" i="1"/>
  <c r="H7" i="1"/>
  <c r="H8" i="1"/>
  <c r="H9" i="1"/>
  <c r="H10" i="1"/>
  <c r="E4" i="1"/>
  <c r="E5" i="1"/>
  <c r="E6" i="1"/>
  <c r="E7" i="1"/>
  <c r="E8" i="1"/>
  <c r="E9" i="1"/>
  <c r="E10" i="1"/>
  <c r="E3" i="1"/>
  <c r="C6" i="1"/>
  <c r="C4" i="1"/>
  <c r="C5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<sst xmlns="http://schemas.openxmlformats.org/spreadsheetml/2006/main" count="46" uniqueCount="41">
  <si>
    <t>STT</t>
  </si>
  <si>
    <t>Hợp đồng</t>
  </si>
  <si>
    <t>Tên Hàng</t>
  </si>
  <si>
    <t>Ngày Tháng</t>
  </si>
  <si>
    <t>Tên đại lý</t>
  </si>
  <si>
    <t>Số lượng</t>
  </si>
  <si>
    <t>Đơn giá</t>
  </si>
  <si>
    <t>Thành Tiền</t>
  </si>
  <si>
    <t>MSRH</t>
  </si>
  <si>
    <t>HLVK</t>
  </si>
  <si>
    <t>HLCN</t>
  </si>
  <si>
    <t>SNVM</t>
  </si>
  <si>
    <t>MSVK</t>
  </si>
  <si>
    <t>TAVM</t>
  </si>
  <si>
    <t>HỢP ĐỒNG ĐẠI LÝ NĂM 2018</t>
  </si>
  <si>
    <t>Bảng 1:</t>
  </si>
  <si>
    <t xml:space="preserve">Tên Hàng </t>
  </si>
  <si>
    <t>Đơn Giá</t>
  </si>
  <si>
    <t>RH</t>
  </si>
  <si>
    <t>VK</t>
  </si>
  <si>
    <t>CN</t>
  </si>
  <si>
    <t>VM</t>
  </si>
  <si>
    <t>Rhum Anh Đào</t>
  </si>
  <si>
    <t>Mã hàng</t>
  </si>
  <si>
    <t>Rượu Vodka</t>
  </si>
  <si>
    <t>Chifons Cognac</t>
  </si>
  <si>
    <t>Vang Mỹ cao cấp</t>
  </si>
  <si>
    <t>Mã đại lý</t>
  </si>
  <si>
    <t>MS</t>
  </si>
  <si>
    <t>SN</t>
  </si>
  <si>
    <t>HL</t>
  </si>
  <si>
    <t>TA</t>
  </si>
  <si>
    <t>Minh  Sơn</t>
  </si>
  <si>
    <t>Suối Nghệ</t>
  </si>
  <si>
    <t>Huỳnh Long</t>
  </si>
  <si>
    <t>Thụy Anh</t>
  </si>
  <si>
    <t>Bảng 2:</t>
  </si>
  <si>
    <t>Bảng Thống Kê</t>
  </si>
  <si>
    <t>Tên hàng</t>
  </si>
  <si>
    <t>Tổng số lượng</t>
  </si>
  <si>
    <t>TARH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</si>
</sst>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"/>
  </numFmts>
  <fonts count="2" x14ac:knownFonts="1">
    <font>
      <sz val="11"/>
      <color theme="1"/>
      <name val="Calibri"/>
      <family val="2"/>
      <charset val="163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Fill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Sheet1!$N$8</c:f>
              <c:strCache>
                <c:ptCount val="1"/>
                <c:pt idx="0">
                  <c:v>Tổng số lượng</c:v>
                </c:pt>
              </c:strCache>
            </c:strRef>
          </c:tx>
          <c:invertIfNegative val="0"/>
          <c:cat>
            <c:strRef>
              <c:f>Sheet1!$M$9:$M$10</c:f>
              <c:strCache>
                <c:ptCount val="2"/>
                <c:pt idx="0">
                  <c:v>Rượu Vodka</c:v>
                </c:pt>
                <c:pt idx="1">
                  <c:v>Vang Mỹ cao cấp</c:v>
                </c:pt>
              </c:strCache>
            </c:strRef>
          </c:cat>
          <c:val>
            <c:numRef>
              <c:f>Sheet1!$N$9:$N$10</c:f>
              <c:numCache>
                <c:formatCode>General</c:formatCode>
                <c:ptCount val="2"/>
                <c:pt idx="0">
                  <c:v>3578280</c:v>
                </c:pt>
                <c:pt idx="1">
                  <c:v>53080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363200"/>
        <c:axId val="67364736"/>
      </c:barChart>
      <c:catAx>
        <c:axId val="67363200"/>
        <c:scaling>
          <c:orientation val="minMax"/>
        </c:scaling>
        <c:delete val="0"/>
        <c:axPos val="b"/>
        <c:majorTickMark val="out"/>
        <c:minorTickMark val="none"/>
        <c:tickLblPos val="nextTo"/>
        <c:crossAx val="67364736"/>
        <c:crosses val="autoZero"/>
        <c:auto val="1"/>
        <c:lblAlgn val="ctr"/>
        <c:lblOffset val="100"/>
        <c:noMultiLvlLbl val="0"/>
      </c:catAx>
      <c:valAx>
        <c:axId val="673647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73632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17</xdr:row>
      <xdr:rowOff>4762</xdr:rowOff>
    </xdr:from>
    <xdr:to>
      <xdr:col>10</xdr:col>
      <xdr:colOff>304800</xdr:colOff>
      <xdr:row>31</xdr:row>
      <xdr:rowOff>80962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I16" sqref="I16"/>
    </sheetView>
  </sheetViews>
  <sheetFormatPr defaultRowHeight="15" x14ac:dyDescent="0.25"/>
  <cols>
    <col min="3" max="3" width="18.42578125" customWidth="1"/>
    <col min="4" max="4" width="11.140625" customWidth="1"/>
    <col min="5" max="5" width="11.42578125" customWidth="1"/>
    <col min="7" max="7" width="12.140625" customWidth="1"/>
    <col min="8" max="8" width="11.42578125" customWidth="1"/>
    <col min="11" max="11" width="13.42578125" customWidth="1"/>
    <col min="12" max="12" width="12.42578125" customWidth="1"/>
    <col min="13" max="13" width="15" customWidth="1"/>
    <col min="14" max="14" width="16.85546875" customWidth="1"/>
  </cols>
  <sheetData>
    <row r="1" spans="1:14" x14ac:dyDescent="0.25">
      <c r="A1" s="5" t="s">
        <v>14</v>
      </c>
      <c r="B1" s="6"/>
      <c r="C1" s="6"/>
      <c r="D1" s="6"/>
      <c r="E1" s="6"/>
      <c r="F1" s="6"/>
      <c r="G1" s="6"/>
      <c r="H1" s="6"/>
      <c r="J1" s="7" t="s">
        <v>15</v>
      </c>
      <c r="K1" s="7"/>
      <c r="L1" s="7"/>
      <c r="M1" s="7"/>
      <c r="N1" s="7"/>
    </row>
    <row r="2" spans="1:14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J2" s="4" t="s">
        <v>23</v>
      </c>
      <c r="K2" s="4" t="s">
        <v>18</v>
      </c>
      <c r="L2" s="4" t="s">
        <v>19</v>
      </c>
      <c r="M2" s="4" t="s">
        <v>20</v>
      </c>
      <c r="N2" s="4" t="s">
        <v>21</v>
      </c>
    </row>
    <row r="3" spans="1:14" x14ac:dyDescent="0.25">
      <c r="A3" s="2">
        <v>1</v>
      </c>
      <c r="B3" s="2" t="s">
        <v>8</v>
      </c>
      <c r="C3" s="2" t="str">
        <f>HLOOKUP(RIGHT(B3,2),$J$2:$N$3,2,0)</f>
        <v>Rhum Anh Đào</v>
      </c>
      <c r="D3" s="3">
        <v>43477</v>
      </c>
      <c r="E3" s="2" t="str">
        <f>VLOOKUP(LEFT(B3,2),$J$8:$K$12,2,0)</f>
        <v>Minh  Sơn</v>
      </c>
      <c r="F3" s="2">
        <v>20</v>
      </c>
      <c r="G3" s="2">
        <v>5555</v>
      </c>
      <c r="H3" s="2">
        <f>F3*G3</f>
        <v>111100</v>
      </c>
      <c r="J3" s="2" t="s">
        <v>16</v>
      </c>
      <c r="K3" s="2" t="s">
        <v>22</v>
      </c>
      <c r="L3" s="2" t="s">
        <v>24</v>
      </c>
      <c r="M3" s="2" t="s">
        <v>25</v>
      </c>
      <c r="N3" s="2" t="s">
        <v>26</v>
      </c>
    </row>
    <row r="4" spans="1:14" x14ac:dyDescent="0.25">
      <c r="A4" s="2">
        <v>2</v>
      </c>
      <c r="B4" s="2" t="s">
        <v>9</v>
      </c>
      <c r="C4" s="2" t="str">
        <f t="shared" ref="C4:C10" si="0">HLOOKUP(RIGHT(B4,2),$J$2:$N$3,2,0)</f>
        <v>Rượu Vodka</v>
      </c>
      <c r="D4" s="3">
        <v>43701</v>
      </c>
      <c r="E4" s="2" t="str">
        <f t="shared" ref="E4:E10" si="1">VLOOKUP(LEFT(B4,2),$J$8:$K$12,2,0)</f>
        <v>Huỳnh Long</v>
      </c>
      <c r="F4" s="2">
        <v>30</v>
      </c>
      <c r="G4" s="2">
        <v>11215</v>
      </c>
      <c r="H4" s="2">
        <f t="shared" ref="H4:H10" si="2">F4*G4</f>
        <v>336450</v>
      </c>
      <c r="J4" s="2" t="s">
        <v>17</v>
      </c>
      <c r="K4" s="2">
        <v>120000</v>
      </c>
      <c r="L4" s="2">
        <v>160000</v>
      </c>
      <c r="M4" s="2">
        <v>240000</v>
      </c>
      <c r="N4" s="2">
        <v>90000</v>
      </c>
    </row>
    <row r="5" spans="1:14" x14ac:dyDescent="0.25">
      <c r="A5" s="2">
        <v>3</v>
      </c>
      <c r="B5" s="2" t="s">
        <v>10</v>
      </c>
      <c r="C5" s="2" t="str">
        <f t="shared" si="0"/>
        <v>Chifons Cognac</v>
      </c>
      <c r="D5" s="3">
        <v>43567</v>
      </c>
      <c r="E5" s="2" t="str">
        <f t="shared" si="1"/>
        <v>Huỳnh Long</v>
      </c>
      <c r="F5" s="2">
        <v>15</v>
      </c>
      <c r="G5" s="2">
        <v>224500</v>
      </c>
      <c r="H5" s="2">
        <f t="shared" si="2"/>
        <v>3367500</v>
      </c>
    </row>
    <row r="6" spans="1:14" x14ac:dyDescent="0.25">
      <c r="A6" s="2">
        <v>4</v>
      </c>
      <c r="B6" s="2" t="s">
        <v>40</v>
      </c>
      <c r="C6" s="2" t="str">
        <f t="shared" si="0"/>
        <v>Rhum Anh Đào</v>
      </c>
      <c r="D6" s="3">
        <v>43554</v>
      </c>
      <c r="E6" s="2" t="str">
        <f t="shared" si="1"/>
        <v>Thụy Anh</v>
      </c>
      <c r="F6" s="2">
        <v>50</v>
      </c>
      <c r="G6" s="2">
        <v>24151</v>
      </c>
      <c r="H6" s="2">
        <f t="shared" si="2"/>
        <v>1207550</v>
      </c>
    </row>
    <row r="7" spans="1:14" x14ac:dyDescent="0.25">
      <c r="A7" s="2">
        <v>5</v>
      </c>
      <c r="B7" s="2" t="s">
        <v>11</v>
      </c>
      <c r="C7" s="2" t="str">
        <f t="shared" si="0"/>
        <v>Vang Mỹ cao cấp</v>
      </c>
      <c r="D7" s="3">
        <v>43641</v>
      </c>
      <c r="E7" s="2" t="str">
        <f t="shared" si="1"/>
        <v>Suối Nghệ</v>
      </c>
      <c r="F7" s="2">
        <v>50</v>
      </c>
      <c r="G7" s="2">
        <v>3252650</v>
      </c>
      <c r="H7" s="2">
        <f t="shared" si="2"/>
        <v>162632500</v>
      </c>
      <c r="J7" s="8" t="s">
        <v>36</v>
      </c>
      <c r="K7" s="9"/>
      <c r="M7" s="10" t="s">
        <v>37</v>
      </c>
      <c r="N7" s="10"/>
    </row>
    <row r="8" spans="1:14" x14ac:dyDescent="0.25">
      <c r="A8" s="2">
        <v>6</v>
      </c>
      <c r="B8" s="2" t="s">
        <v>10</v>
      </c>
      <c r="C8" s="2" t="str">
        <f t="shared" si="0"/>
        <v>Chifons Cognac</v>
      </c>
      <c r="D8" s="3">
        <v>43594</v>
      </c>
      <c r="E8" s="2" t="str">
        <f t="shared" si="1"/>
        <v>Huỳnh Long</v>
      </c>
      <c r="F8" s="2">
        <v>20</v>
      </c>
      <c r="G8" s="2">
        <v>2654</v>
      </c>
      <c r="H8" s="2">
        <f t="shared" si="2"/>
        <v>53080</v>
      </c>
      <c r="J8" s="2" t="s">
        <v>27</v>
      </c>
      <c r="K8" s="2" t="s">
        <v>4</v>
      </c>
      <c r="M8" s="2" t="s">
        <v>38</v>
      </c>
      <c r="N8" s="2" t="s">
        <v>39</v>
      </c>
    </row>
    <row r="9" spans="1:14" x14ac:dyDescent="0.25">
      <c r="A9" s="2">
        <v>7</v>
      </c>
      <c r="B9" s="2" t="s">
        <v>12</v>
      </c>
      <c r="C9" s="2" t="str">
        <f t="shared" si="0"/>
        <v>Rượu Vodka</v>
      </c>
      <c r="D9" s="3">
        <v>43656</v>
      </c>
      <c r="E9" s="2" t="str">
        <f t="shared" si="1"/>
        <v>Minh  Sơn</v>
      </c>
      <c r="F9" s="2">
        <v>25</v>
      </c>
      <c r="G9" s="2">
        <v>5265</v>
      </c>
      <c r="H9" s="2">
        <f t="shared" si="2"/>
        <v>131625</v>
      </c>
      <c r="J9" s="2" t="s">
        <v>28</v>
      </c>
      <c r="K9" s="2" t="s">
        <v>32</v>
      </c>
      <c r="M9" s="2" t="s">
        <v>24</v>
      </c>
      <c r="N9" s="2">
        <f ca="1">SUMIF($C$2:$C$10,M9,$H$3:$H$10)</f>
        <v>3578280</v>
      </c>
    </row>
    <row r="10" spans="1:14" x14ac:dyDescent="0.25">
      <c r="A10" s="2">
        <v>8</v>
      </c>
      <c r="B10" s="2" t="s">
        <v>13</v>
      </c>
      <c r="C10" s="2" t="str">
        <f t="shared" si="0"/>
        <v>Vang Mỹ cao cấp</v>
      </c>
      <c r="D10" s="3">
        <v>43560</v>
      </c>
      <c r="E10" s="2" t="str">
        <f t="shared" si="1"/>
        <v>Thụy Anh</v>
      </c>
      <c r="F10" s="2">
        <v>45</v>
      </c>
      <c r="G10" s="2">
        <v>4684</v>
      </c>
      <c r="H10" s="2">
        <f t="shared" si="2"/>
        <v>210780</v>
      </c>
      <c r="J10" s="2" t="s">
        <v>29</v>
      </c>
      <c r="K10" s="2" t="s">
        <v>33</v>
      </c>
      <c r="M10" s="2" t="s">
        <v>26</v>
      </c>
      <c r="N10" s="2">
        <f ca="1">SUMIF($C$2:$C$10,M10,$H$3:$H$10)</f>
        <v>53080</v>
      </c>
    </row>
    <row r="11" spans="1:14" x14ac:dyDescent="0.25">
      <c r="J11" s="2" t="s">
        <v>30</v>
      </c>
      <c r="K11" s="2" t="s">
        <v>34</v>
      </c>
    </row>
    <row r="12" spans="1:14" x14ac:dyDescent="0.25">
      <c r="J12" s="2" t="s">
        <v>31</v>
      </c>
      <c r="K12" s="2" t="s">
        <v>35</v>
      </c>
    </row>
    <row r="13" spans="1:14" x14ac:dyDescent="0.25">
      <c r="A13" s="2">
        <v>4</v>
      </c>
      <c r="B13" s="2" t="s">
        <v>40</v>
      </c>
      <c r="C13" s="2" t="str">
        <f t="shared" ref="C13" si="3">HLOOKUP(RIGHT(B13,2),$J$2:$N$3,2,0)</f>
        <v>Rhum Anh Đào</v>
      </c>
      <c r="D13" s="3">
        <v>43554</v>
      </c>
      <c r="E13" s="2" t="str">
        <f t="shared" ref="E13" si="4">VLOOKUP(LEFT(B13,2),$J$8:$K$12,2,0)</f>
        <v>Thụy Anh</v>
      </c>
      <c r="F13" s="2">
        <v>50</v>
      </c>
      <c r="G13" s="2">
        <v>24151</v>
      </c>
      <c r="H13" s="2">
        <f t="shared" ref="H13" si="5">F13*G13</f>
        <v>1207550</v>
      </c>
    </row>
  </sheetData>
  <mergeCells count="4">
    <mergeCell ref="A1:H1"/>
    <mergeCell ref="J1:N1"/>
    <mergeCell ref="J7:K7"/>
    <mergeCell ref="M7:N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2019-07-05T07:43:52Z</dcterms:created>
  <dcterms:modified xsi:type="dcterms:W3CDTF">2019-07-05T09:08:03Z</dcterms:modified>
</cp:coreProperties>
</file>